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827"/>
  <workbookPr defaultThemeVersion="124226"/>
  <mc:AlternateContent xmlns:mc="http://schemas.openxmlformats.org/markup-compatibility/2006">
    <mc:Choice Requires="x15">
      <x15ac:absPath xmlns:x15ac="http://schemas.microsoft.com/office/spreadsheetml/2010/11/ac" url="C:\Users\Ruben\Desktop\2023\Bases de Licitacion\Estatales\106_DS_Emilio P. Gil y Alfonso Reyes\"/>
    </mc:Choice>
  </mc:AlternateContent>
  <xr:revisionPtr revIDLastSave="0" documentId="13_ncr:1_{DC64B544-3735-46B2-9E75-6C2CCB171FC0}" xr6:coauthVersionLast="47" xr6:coauthVersionMax="47" xr10:uidLastSave="{00000000-0000-0000-0000-000000000000}"/>
  <bookViews>
    <workbookView xWindow="-108" yWindow="-108" windowWidth="23256" windowHeight="12576" tabRatio="894" xr2:uid="{00000000-000D-0000-FFFF-FFFF00000000}"/>
  </bookViews>
  <sheets>
    <sheet name="REHAB ATARJEA 8 CALLEJON MUNICI" sheetId="32" r:id="rId1"/>
  </sheets>
  <definedNames>
    <definedName name="_xlnm.Print_Area" localSheetId="0">'REHAB ATARJEA 8 CALLEJON MUNICI'!$C$1:$I$79</definedName>
    <definedName name="_xlnm.Print_Titles" localSheetId="0">'REHAB ATARJEA 8 CALLEJON MUNICI'!$1:$12</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8" i="32" l="1"/>
</calcChain>
</file>

<file path=xl/sharedStrings.xml><?xml version="1.0" encoding="utf-8"?>
<sst xmlns="http://schemas.openxmlformats.org/spreadsheetml/2006/main" count="165" uniqueCount="83">
  <si>
    <t>SECRETARIA DE OBRAS PUBLICAS</t>
  </si>
  <si>
    <t>CATALOGO DE CONCEPTOS INTERNO</t>
  </si>
  <si>
    <t>Clave</t>
  </si>
  <si>
    <t>D  e  s  c  r  i  p  c  i  ó  n</t>
  </si>
  <si>
    <t>Unidad</t>
  </si>
  <si>
    <t>Cantidad</t>
  </si>
  <si>
    <t>P. Unitario</t>
  </si>
  <si>
    <t>Importe</t>
  </si>
  <si>
    <t>SUBTOTAL</t>
  </si>
  <si>
    <t>IVA 16%</t>
  </si>
  <si>
    <t>TOTAL</t>
  </si>
  <si>
    <t>MUNICIPIO DE REYNOSA, TAMAULIPAS</t>
  </si>
  <si>
    <t>I</t>
  </si>
  <si>
    <t>1005-01</t>
  </si>
  <si>
    <t>ML</t>
  </si>
  <si>
    <t>M3</t>
  </si>
  <si>
    <t>1131-06</t>
  </si>
  <si>
    <t>1140-02</t>
  </si>
  <si>
    <t>PZA</t>
  </si>
  <si>
    <t>M2</t>
  </si>
  <si>
    <t>I-1</t>
  </si>
  <si>
    <t>OBRA CIVIL</t>
  </si>
  <si>
    <t>TOMA</t>
  </si>
  <si>
    <t>INTER</t>
  </si>
  <si>
    <t>INT-01</t>
  </si>
  <si>
    <t>SEVE-BARR-N_Y</t>
  </si>
  <si>
    <t>3003089-A</t>
  </si>
  <si>
    <t>3003089-B</t>
  </si>
  <si>
    <t>HR</t>
  </si>
  <si>
    <t>3002007-C</t>
  </si>
  <si>
    <t>3006010-B</t>
  </si>
  <si>
    <t>POZO</t>
  </si>
  <si>
    <t>3001010-A</t>
  </si>
  <si>
    <t>I-1.1</t>
  </si>
  <si>
    <t xml:space="preserve">         TRAZO Y NIVELACION EN OBRAS DE DRENAJE SANITARIO Y AGUA POTABLE, ESTABLECIENDO PUNTOS DE REFERENCIA, INCLUYE: ESTACAS, BANCO DE NIVEL, EQUIPO, HERRAMIENTA Y MANO DE OBRA.</t>
  </si>
  <si>
    <t xml:space="preserve">         CORTE CON CORTADORA DE DISCO EN PAVIMENTO ASFÁLTICO PARA DEMOLICIÓN DEL MISMO, INCLUYE TRAZO Y MATERIALES, MANO DE OBRA, HERRAMIENTA, EQUIPO, LIMPIEZA DEL AREA DE TRABAJO Y TODO LO NECESARIO PARA SU CORRECTA EJECUCIÓN, EN OBRAS DE PAVIMENTACION.</t>
  </si>
  <si>
    <t xml:space="preserve">         DEMOLICION DE PAVIMENTO DE ASFALTO, INCLUYE: CARGA Y ACARREO DEL MATERIAL PRODUCTO DE LA DEMOLICION, EQUIPO, HERRAMIENTA Y MANO DE OBRA.</t>
  </si>
  <si>
    <t xml:space="preserve">         EXCAVACION A MANO PARA ZANJAS EN MATERIAL TIPO B EN AGUA DE 0.00 A 2.00 M DE PROFUNDIDAD, INCLUYE: HERRAMIENTA Y MANO DE OBRA NECESARIA PARA LA CORRECTA EJECUCION DE LOS TRABAJOS.</t>
  </si>
  <si>
    <t xml:space="preserve">         EXCAVACIÓN CON EQUIPO PARA ZANJAS EN MATERIAL TIPO B, EN AGUA DE 4.00 A 6.00 M DE PROFUNDIDAD, INCLUYE: EQUIPO, HERRAMIENTA Y MANO DE OBRA NECESARIA PARA LA CORRECTA EJECUCION DE LOS TRABAJOS.</t>
  </si>
  <si>
    <t xml:space="preserve">         PLANTILLA APISONADA EN ZANJAS CON ARENA DEL No. 4, SIN CONTROL DE LABORATORIO, INCLUYE: MATERIALES, EQUIPO, HERRAMIENTA Y MANO DE OBRA.</t>
  </si>
  <si>
    <t xml:space="preserve">         PLANTILLA PARA ZANJAS CON MATERIAL PRODUCTO DE BANCO TIPO PILANCON CANTO RODADO DE 4" A 6" DE DIAMETRO, ESPESOR VARIABLE, SIN CONTROL DE LABORATORIO, INCLUYE: MATERIAL, EQUIPO, HERRAMIENTA Y MANO DE OBRA NECESARIA PARA SU CORRECTA EJECUCION.</t>
  </si>
  <si>
    <t xml:space="preserve">         SUMINISTRO DE TUBERIA PVC SANITARIA SERIE METRICA (SERIE-20) DE 8" Ø, INCLUYE: FLETE, MATERIAL, EQUIPO, HERRAMIENTA Y MANO DE OBRA NECESARIA PARA SU CORRECTO SUMINISTRO.</t>
  </si>
  <si>
    <t xml:space="preserve">         INSTALACION DE TUBERIA PVC SANITARIA SERIE METRICA (SERIE-20) DE 8" Ø, INCLUYE: EQUIPO, HERRAMIENTA Y MANO DE OBRA NECESARIA PARA SU CORRECTA EJECUCION</t>
  </si>
  <si>
    <t xml:space="preserve">         RELLENO EN ZANJAS COMPACTADO AL 90% DE LA PRUEBA PROCTOR CON MATERIAL PRODUCTO DE BANCO (CALICHE), INCLUYE: MATERIAL PUESTO EN OBRA, HERRAMIENTA, MANO DE OBRA Y EQUIPO NECESARIO PARA SU CORRECTA EJECUCION.</t>
  </si>
  <si>
    <t xml:space="preserve">         FORMACION DE BASE HIDRAULICA EN CUALQUIER ESPESOR CON MATERIAL QUE CUMPLA CON LAS ESPECIFICACIONES DE LA SCT, HUMEDECIDO, HOMOGENIZADO, TENDIDO Y COMPACTADO CON COMPACTADOR DE IMPACTO MANUAL, AL 100 % DE SU PVSM DE LA PRUEBA AASHTO, INCLUYE: SUMINISTRO, ACARREOS, EQUIPO, HERRAMIENTA Y MANO DE OBRA.</t>
  </si>
  <si>
    <t xml:space="preserve">         SUMINISTRO Y APLICACIÓN DE RIEGO DE IMPREGNACION CON EMULSION ASFALTICA DE ROMPIMIENTO LENTO O SIMILAR A RAZON DE 1.50 LT/M2, CON EQUIPO, PREVIO BARRIDO, INCLUYE: MATERIAL, EQUIPO, HERRAMIENTA Y MANO DE OBRA.</t>
  </si>
  <si>
    <t xml:space="preserve">         SUMINISTRO Y APLICACIÓN DE RIEGO DE LIGA CON EMULSION ASFALTICA DE ROMPIMIENTO RÁPIDO O SIMILAR A RAZON DE 0.50 LT/M2, PREVIO BARRIDO, INCLUYE: MATERIAL, EQUIPO, HERRAMIENTA Y MANO DE OBRA.</t>
  </si>
  <si>
    <t xml:space="preserve">         SUMINISTRO Y COLOCACIÓN DE CARPETA ASFÁLTICA DE 7 CM. DE ESPESOR COMPACTOS, ELABORADA EN PLANTA CON MATERIAL PÉTREO 3/4" A FINOS, TENDIDA EN CALIENTE Y COMPACTADA AL 95% DE LA PRUEBA MARSHALL, INCLUYE: MATERIAL, EQUIPO, HERRAMIENTA Y MANO DE OBRA.</t>
  </si>
  <si>
    <t xml:space="preserve">         LIMPIEZA Y BARRIDO DEL AREA DE TRABAJO PARA OBRAS DE DRENAJE SANITARIO Y AGUA POTABLE, INCLUYE: MATERIALES, HERRAMIENTA, EQUIPO Y MANO DE OBRA PARA SU CORRECTA EJECUCION.</t>
  </si>
  <si>
    <t xml:space="preserve">         BOMBEO DE ACHIQUE CON BOMBA AUTOCEBANTE PROPIEDAD DEL CONTRATISTA DE 3" DE DIAMETRO Y 6 H.P., INCLUYE: EQUIPO, HERRAMIENTA Y MANO DE OBRA NECESARIA PARA SU CORRECTA EJECUCION.</t>
  </si>
  <si>
    <t xml:space="preserve">         REPARACION DE TOMA DOMICILIARIA A BASE DE TUBO DE COBRE ( 1/2" Ø ), INCLUYE: EXCAVACION, RELLENO COMPACTADO EN CAPAS DE 20 CM. DE ESPESOR, PIEZAS ESPECIALES, HERRAMIENTA, EQUIPO Y MANO DE OBRA.</t>
  </si>
  <si>
    <t xml:space="preserve">         DESAZOLVE, LIMPIEZA Y RETIRO DE MATERIAL DENTRO DEL POZO DE VISITA HASTA 4.00 M. DE PROFUNDIDAD  INCLUYE: MATERIALES, EQUIPO, HERRAMIENTA Y MANO DE OBRA NECESARIA PARA SU CORRECTA EJECUCION.</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</si>
  <si>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</si>
  <si>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 xml:space="preserve">         CARGA MECÁNICA Y ACARREO EN CAMIÓN DEL MATERIAL PRODUCTO DE CORTE A TIRO LIBRE FUERA DE LA OBRA, VOLUMEN MEDIDO COMPACTO, INCLUYE: EQUIPO, HERRAMIENTA Y MANO DE OBRA.</t>
  </si>
  <si>
    <t xml:space="preserve">         INTERCONEXION EN TUBERIA DE 20 CM DE DIAMETRO A LOS POZOS DE VISITA, INCLUYE: MATERIALES, HERRAMIENTA, EQUIPO Y MANO DE OBRA NECESARIA PARA SU CORRECTA EJECUCION</t>
  </si>
  <si>
    <t>I-2</t>
  </si>
  <si>
    <t>I-2.1</t>
  </si>
  <si>
    <t xml:space="preserve">         EXCAVACIÓN CON EQUIPO PARA ZANJAS EN CUALQUIER TIPO DE MATERIAL Y A CUALQUIER PROFUNDIDAD, EN AGUA, INCLUYE: EQUIPO, HERRAMIENTA Y MANO DE OBRA NECESARIA PARA LA CORRECTA EJECUCION.</t>
  </si>
  <si>
    <t xml:space="preserve">         RENIVELACION DE POZO DE VISITA CON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INCLUYE: EXCAVACION, DEMOLICION, RELLENO, APLANADO INTERIOR, MATERIALES, HERRAMIENTA Y MANO DE OBRA.</t>
  </si>
  <si>
    <t xml:space="preserve">         RENIVELACION DE REGISTRO SANITARIO DE 60 X 40 CM, MEDIDA INTERIOR EN BANQUETA. INCLUYE: MARCO A BASE DE ANGULO DE 2-1/2" X 2-1/2" X 3/16" Y CONTRAMARCO A BASE DE ANGULO DE 2" X 2" X 3/16", TAPA DE CONCRETO DE 50 X 70 CM, A BASE DE CONCRETO F´C = 150 KG / CM2, ARMADO CON VAR DE 3/8" DE Ø, @ 15 CM EN AMBOS SENTIDOS, EQUIPO, HERRAMIENTA Y MANO DE OBRA</t>
  </si>
  <si>
    <t xml:space="preserve">   CALLE EMILIO PORTES GIL ENTRE CALLE NUEVE Y CALLE DIEZ EN LA COLONIA PEDRO J. MENDEZ</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</si>
  <si>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</si>
  <si>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DEMOLICION DE PAVIMENTO DE CONCRETO SIMPLE, INCLUYE: CARGA Y ACARREO DEL MATERIAL PRODUCTO DE LA DEMOLICION, EQUIPO, HERRAMIENTA Y MANO DE OBRA.</t>
  </si>
  <si>
    <t>3006012-B</t>
  </si>
  <si>
    <t xml:space="preserve">         DESCARGA SANITARIA DE 6.00 MTS DE LONGITUD, A BASE DE TUBO DE PVC S-20 DE 6" DE Ø, INCLUYE: CORTE CON CORTADORA DE DISCO EN PAVIMENTO HIDRAULICO PARA DEMOLICIÓN DEL MISMO, DEMOLICION DE PAVIMENTO DE CONCRETO SIMPLE, CARGA Y ACARREO DEL MATERIAL PRODUCTO DE LA DEMOLICION, REPOSICION, SUMINISTRO Y COLOCACIÓN DE CONCRETO HIDRÁULICO DE 15 CM. DE ESPESOR, CON CONCRETO PREMEZCLADO MR=42 KG/CM2, TMA 19 MM, REVENIMIENTO DE 10 CM., (SIN PRUEBA DE LABORATORIO), EXCAVACION EN CUALQUIER TIPO DE MATERIAL, RELLENO, BASE HIDRAULICA DE 20 CM DE ESPESOR, (SIN PRUEBA DE LABORATORIO), MATERIALES, PIEZAS ESPECIALES, HERRAMIENTA Y MANO DE OBRA</t>
  </si>
  <si>
    <t>3004001-A</t>
  </si>
  <si>
    <t xml:space="preserve">         SUMINISTRO Y COLOCACION DE POLIETILENO HULE NEGRO CALIBRE 400, INCLUYE: TRASLAPES, PLIEGUES, CORTES, HERRAMIENTA Y MANO DE OBRA.</t>
  </si>
  <si>
    <t>3004012-C</t>
  </si>
  <si>
    <t xml:space="preserve">         REPOSICION, SUMINISTRO Y COLOCACIÓN DE CONCRETO HIDRÁULICO DE 15 CM. DE ESPESOR, CON CONCRETO PREMEZCLADO MR=42 KG/CM2, TMA 19 MM, REVENIMIENTO DE 10 CM., INCLUYE: VIBRADO, CURADO, TENDIDO, RAYADO, EQUIPO, MATERIALES, HERRAMIENTA Y MANO DE OBRA.</t>
  </si>
  <si>
    <t>REHABILITACION DE DRENAJE SANITARIO COLAPSADO EN CALLE EMILIO PORTES GIL ENTRE CALLE NUEVE Y CALLE DIEZ EN LA COLONIA PEDRO J. MENDEZ , REHABILITACION DE DRENAJE COLAPSADO EN CALLE ALFONSO REYES ENTRE CALLE PABLO NERUDA Y CALLE RICARDO PALMERIN EN LA COLONIA NARCIZO MENDOZA DEL MUNICIPIO DE REYNOSA, TAMAULIPAS</t>
  </si>
  <si>
    <t>P.U. Con Letra</t>
  </si>
  <si>
    <t xml:space="preserve">LICITACION PÚBLICA: </t>
  </si>
  <si>
    <t>AE-15</t>
  </si>
  <si>
    <t xml:space="preserve">DESCRIPCION DE LA OBRA: </t>
  </si>
  <si>
    <t>INICIO</t>
  </si>
  <si>
    <t>TERMINACION</t>
  </si>
  <si>
    <t>PLAZO DE EJECUCION</t>
  </si>
  <si>
    <t>Rehabilitación de Drenaje Sanitario Colapsado en calle Emilio Portes Gil entre calle Nueve y calle Diez en la colonia Pedro J. Mendez , Rehabilitacion de Drenaje Colapsado en calle Alfonso Reyes entre calle Pablo Neruda y calle Ricardo Palmerin en la colonia Narcizo Mendoza del Municipio de Reynosa, Tamaulipas</t>
  </si>
  <si>
    <t>CALLE ALFONSO REYES ENTRE CALLE PABLO NERUDA Y CALLE RICARDO PALMERIN EN LA COLONIA NARCIZO MENDOZA</t>
  </si>
  <si>
    <t>RAZON SOCIAL DEL LICITANTE</t>
  </si>
  <si>
    <t>NOMBRE Y FIRMA DEL LICITANTE</t>
  </si>
  <si>
    <t>N° DE HOJAS</t>
  </si>
  <si>
    <t>57057002-106-2023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</si>
</sst>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_-&quot;$&quot;* #,##0.00_-;\-&quot;$&quot;* #,##0.00_-;_-&quot;$&quot;* &quot;-&quot;??_-;_-@_-"/>
    <numFmt numFmtId="165" formatCode="_-* #,##0.00_-;\-* #,##0.00_-;_-* &quot;-&quot;??_-;_-@_-"/>
    <numFmt numFmtId="166" formatCode="&quot;$&quot;#,##0.00"/>
    <numFmt numFmtId="167" formatCode="_-[$€-2]* #,##0.00_-;\-[$€-2]* #,##0.00_-;_-[$€-2]* &quot;-&quot;??_-"/>
  </numFmts>
  <fonts count="19"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color theme="1"/>
      <name val="Arial"/>
      <family val="2"/>
    </font>
    <font>
      <b/>
      <sz val="16"/>
      <name val="Arial"/>
      <family val="2"/>
    </font>
    <font>
      <b/>
      <sz val="11"/>
      <name val="Arial"/>
      <family val="2"/>
    </font>
  </fonts>
  <fills count="8">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rgb="FFFFC000"/>
        <bgColor indexed="64"/>
      </patternFill>
    </fill>
    <fill>
      <patternFill patternType="solid">
        <fgColor theme="9" tint="0.79998168889431442"/>
        <bgColor indexed="64"/>
      </patternFill>
    </fill>
    <fill>
      <patternFill patternType="solid">
        <fgColor theme="0" tint="-0.34998626667073579"/>
        <bgColor indexed="64"/>
      </patternFill>
    </fill>
    <fill>
      <patternFill patternType="solid">
        <fgColor theme="0" tint="-0.14999847407452621"/>
        <bgColor indexed="64"/>
      </patternFill>
    </fill>
  </fills>
  <borders count="16">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bottom style="thin">
        <color indexed="64"/>
      </bottom>
      <diagonal/>
    </border>
    <border>
      <left style="thin">
        <color indexed="9"/>
      </left>
      <right/>
      <top style="double">
        <color indexed="9"/>
      </top>
      <bottom style="thin">
        <color indexed="9"/>
      </bottom>
      <diagonal/>
    </border>
    <border>
      <left style="thin">
        <color indexed="9"/>
      </left>
      <right/>
      <top style="thin">
        <color indexed="9"/>
      </top>
      <bottom style="double">
        <color indexed="9"/>
      </bottom>
      <diagonal/>
    </border>
    <border>
      <left/>
      <right/>
      <top/>
      <bottom style="double">
        <color indexed="9"/>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s>
  <cellStyleXfs count="30">
    <xf numFmtId="0" fontId="0" fillId="0" borderId="0"/>
    <xf numFmtId="9" fontId="4" fillId="0" borderId="0" applyFont="0" applyFill="0" applyBorder="0" applyAlignment="0" applyProtection="0"/>
    <xf numFmtId="0" fontId="4" fillId="0" borderId="0"/>
    <xf numFmtId="16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7" fontId="4" fillId="0" borderId="0" applyFont="0" applyFill="0" applyBorder="0" applyAlignment="0" applyProtection="0"/>
    <xf numFmtId="164"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5" fontId="4" fillId="0" borderId="0" applyFont="0" applyFill="0" applyBorder="0" applyAlignment="0" applyProtection="0"/>
    <xf numFmtId="0" fontId="13" fillId="0" borderId="0"/>
    <xf numFmtId="0" fontId="3" fillId="0" borderId="0"/>
    <xf numFmtId="0" fontId="4" fillId="0" borderId="0"/>
    <xf numFmtId="0" fontId="2" fillId="0" borderId="0"/>
    <xf numFmtId="0" fontId="4" fillId="0" borderId="0"/>
    <xf numFmtId="167"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0" fontId="1" fillId="0" borderId="0"/>
    <xf numFmtId="0" fontId="1" fillId="0" borderId="0"/>
    <xf numFmtId="164" fontId="4" fillId="0" borderId="0" applyFont="0" applyFill="0" applyBorder="0" applyAlignment="0" applyProtection="0"/>
  </cellStyleXfs>
  <cellXfs count="72">
    <xf numFmtId="0" fontId="0" fillId="0" borderId="0" xfId="0"/>
    <xf numFmtId="0" fontId="6" fillId="0" borderId="0" xfId="0" applyFont="1" applyAlignment="1">
      <alignment horizontal="center"/>
    </xf>
    <xf numFmtId="0" fontId="0" fillId="0" borderId="0" xfId="0" applyAlignment="1">
      <alignment vertical="center"/>
    </xf>
    <xf numFmtId="0" fontId="9" fillId="0" borderId="0" xfId="0" applyFont="1" applyAlignment="1">
      <alignment horizontal="center" vertical="center"/>
    </xf>
    <xf numFmtId="4" fontId="6" fillId="0" borderId="0" xfId="0" applyNumberFormat="1" applyFont="1" applyAlignment="1">
      <alignment horizontal="center"/>
    </xf>
    <xf numFmtId="2" fontId="9" fillId="0" borderId="0" xfId="0" applyNumberFormat="1" applyFont="1" applyAlignment="1">
      <alignment horizontal="center"/>
    </xf>
    <xf numFmtId="0" fontId="11" fillId="3" borderId="4" xfId="0" applyFont="1" applyFill="1" applyBorder="1" applyAlignment="1">
      <alignment horizontal="center" vertical="top"/>
    </xf>
    <xf numFmtId="0" fontId="12" fillId="3" borderId="5" xfId="0" applyFont="1" applyFill="1" applyBorder="1" applyAlignment="1">
      <alignment horizontal="center"/>
    </xf>
    <xf numFmtId="0" fontId="11" fillId="3" borderId="5" xfId="0" applyFont="1" applyFill="1" applyBorder="1" applyAlignment="1">
      <alignment horizontal="center"/>
    </xf>
    <xf numFmtId="4" fontId="11" fillId="3" borderId="5" xfId="0" applyNumberFormat="1" applyFont="1" applyFill="1" applyBorder="1" applyAlignment="1">
      <alignment horizontal="center"/>
    </xf>
    <xf numFmtId="0" fontId="11" fillId="3" borderId="6" xfId="0" applyFont="1" applyFill="1" applyBorder="1" applyAlignment="1">
      <alignment horizontal="center"/>
    </xf>
    <xf numFmtId="0" fontId="4" fillId="0" borderId="0" xfId="0" applyFont="1"/>
    <xf numFmtId="4" fontId="0" fillId="0" borderId="0" xfId="0" applyNumberFormat="1"/>
    <xf numFmtId="0" fontId="7" fillId="0" borderId="0" xfId="0" applyFont="1"/>
    <xf numFmtId="4" fontId="9" fillId="0" borderId="0" xfId="0" applyNumberFormat="1" applyFont="1"/>
    <xf numFmtId="0" fontId="6" fillId="0" borderId="0" xfId="0" applyFont="1" applyAlignment="1">
      <alignment horizontal="justify"/>
    </xf>
    <xf numFmtId="0" fontId="8" fillId="0" borderId="0" xfId="0" applyFont="1" applyAlignment="1">
      <alignment horizontal="center" vertical="center"/>
    </xf>
    <xf numFmtId="0" fontId="14" fillId="0" borderId="8" xfId="0" applyFont="1" applyBorder="1" applyAlignment="1">
      <alignment horizontal="justify" vertical="top" wrapText="1"/>
    </xf>
    <xf numFmtId="0" fontId="14" fillId="0" borderId="0" xfId="0" applyFont="1" applyAlignment="1">
      <alignment horizontal="center" vertical="center"/>
    </xf>
    <xf numFmtId="0" fontId="14" fillId="0" borderId="0" xfId="0" applyFont="1"/>
    <xf numFmtId="0" fontId="15" fillId="0" borderId="0" xfId="0" applyFont="1" applyAlignment="1">
      <alignment horizontal="center" vertical="center"/>
    </xf>
    <xf numFmtId="4" fontId="15" fillId="0" borderId="0" xfId="0" applyNumberFormat="1" applyFont="1" applyAlignment="1">
      <alignment horizontal="center" vertical="center"/>
    </xf>
    <xf numFmtId="0" fontId="14" fillId="0" borderId="8" xfId="0" applyFont="1" applyBorder="1" applyAlignment="1">
      <alignment horizontal="center" vertical="center"/>
    </xf>
    <xf numFmtId="166" fontId="14" fillId="0" borderId="8" xfId="0" applyNumberFormat="1" applyFont="1" applyBorder="1" applyAlignment="1">
      <alignment vertical="center"/>
    </xf>
    <xf numFmtId="0" fontId="15" fillId="0" borderId="0" xfId="0" applyFont="1"/>
    <xf numFmtId="4" fontId="15" fillId="0" borderId="0" xfId="0" applyNumberFormat="1" applyFont="1"/>
    <xf numFmtId="165" fontId="14" fillId="0" borderId="8" xfId="13" applyFont="1" applyFill="1" applyBorder="1" applyAlignment="1">
      <alignment horizontal="center" vertical="center"/>
    </xf>
    <xf numFmtId="164" fontId="15" fillId="0" borderId="0" xfId="3" applyFont="1" applyFill="1" applyBorder="1" applyAlignment="1">
      <alignment horizontal="center" vertical="center"/>
    </xf>
    <xf numFmtId="0" fontId="14" fillId="0" borderId="8" xfId="0" applyFont="1" applyBorder="1" applyAlignment="1">
      <alignment horizontal="justify" vertical="center" wrapText="1"/>
    </xf>
    <xf numFmtId="164" fontId="14" fillId="2" borderId="8" xfId="29" applyFont="1" applyFill="1" applyBorder="1" applyAlignment="1">
      <alignment vertical="center"/>
    </xf>
    <xf numFmtId="164" fontId="14" fillId="0" borderId="8" xfId="29" applyFont="1" applyBorder="1" applyAlignment="1">
      <alignment vertical="center"/>
    </xf>
    <xf numFmtId="164" fontId="15" fillId="4" borderId="8" xfId="29" applyFont="1" applyFill="1" applyBorder="1" applyAlignment="1">
      <alignment vertical="center"/>
    </xf>
    <xf numFmtId="164" fontId="15" fillId="0" borderId="0" xfId="29" applyFont="1" applyFill="1" applyBorder="1" applyAlignment="1">
      <alignment horizontal="center" vertical="center"/>
    </xf>
    <xf numFmtId="4" fontId="14" fillId="0" borderId="0" xfId="0" applyNumberFormat="1" applyFont="1"/>
    <xf numFmtId="0" fontId="16" fillId="0" borderId="0" xfId="0" applyFont="1" applyAlignment="1">
      <alignment horizontal="justify" vertical="center" wrapText="1"/>
    </xf>
    <xf numFmtId="165" fontId="14" fillId="0" borderId="0" xfId="13" applyFont="1" applyFill="1" applyBorder="1" applyAlignment="1">
      <alignment horizontal="center" vertical="center"/>
    </xf>
    <xf numFmtId="164" fontId="14" fillId="0" borderId="0" xfId="29" applyFont="1" applyBorder="1" applyAlignment="1">
      <alignment vertical="center"/>
    </xf>
    <xf numFmtId="164" fontId="15" fillId="0" borderId="0" xfId="0" applyNumberFormat="1" applyFont="1" applyAlignment="1">
      <alignment horizontal="center" vertical="center"/>
    </xf>
    <xf numFmtId="0" fontId="15" fillId="0" borderId="0" xfId="0" applyFont="1" applyAlignment="1">
      <alignment horizontal="right"/>
    </xf>
    <xf numFmtId="0" fontId="9" fillId="0" borderId="7" xfId="0" applyFont="1" applyBorder="1" applyAlignment="1">
      <alignment horizontal="center" vertical="center"/>
    </xf>
    <xf numFmtId="0" fontId="9" fillId="6" borderId="9" xfId="0" applyFont="1" applyFill="1" applyBorder="1" applyAlignment="1">
      <alignment horizontal="center" vertical="center"/>
    </xf>
    <xf numFmtId="0" fontId="8" fillId="6" borderId="9" xfId="0" applyFont="1" applyFill="1" applyBorder="1" applyAlignment="1">
      <alignment horizontal="justify" vertical="center" wrapText="1"/>
    </xf>
    <xf numFmtId="0" fontId="0" fillId="6" borderId="9" xfId="0" applyFill="1" applyBorder="1"/>
    <xf numFmtId="4" fontId="0" fillId="6" borderId="9" xfId="0" applyNumberFormat="1" applyFill="1" applyBorder="1"/>
    <xf numFmtId="166" fontId="6" fillId="6" borderId="9" xfId="0" applyNumberFormat="1" applyFont="1" applyFill="1" applyBorder="1" applyAlignment="1">
      <alignment vertical="center"/>
    </xf>
    <xf numFmtId="164" fontId="14" fillId="0" borderId="0" xfId="0" applyNumberFormat="1" applyFont="1" applyAlignment="1">
      <alignment horizontal="right"/>
    </xf>
    <xf numFmtId="0" fontId="9" fillId="7" borderId="9" xfId="0" applyFont="1" applyFill="1" applyBorder="1" applyAlignment="1">
      <alignment horizontal="center" vertical="center"/>
    </xf>
    <xf numFmtId="0" fontId="8" fillId="7" borderId="9" xfId="0" applyFont="1" applyFill="1" applyBorder="1" applyAlignment="1">
      <alignment horizontal="justify" vertical="center" wrapText="1"/>
    </xf>
    <xf numFmtId="0" fontId="0" fillId="7" borderId="9" xfId="0" applyFill="1" applyBorder="1"/>
    <xf numFmtId="4" fontId="0" fillId="7" borderId="9" xfId="0" applyNumberFormat="1" applyFill="1" applyBorder="1"/>
    <xf numFmtId="166" fontId="6" fillId="7" borderId="9" xfId="0" applyNumberFormat="1" applyFont="1" applyFill="1" applyBorder="1" applyAlignment="1">
      <alignment vertical="center"/>
    </xf>
    <xf numFmtId="43" fontId="7" fillId="0" borderId="0" xfId="0" applyNumberFormat="1" applyFont="1"/>
    <xf numFmtId="0" fontId="11" fillId="3" borderId="11" xfId="0" applyFont="1" applyFill="1" applyBorder="1" applyAlignment="1">
      <alignment horizontal="center"/>
    </xf>
    <xf numFmtId="0" fontId="9" fillId="0" borderId="0" xfId="0" applyFont="1" applyAlignment="1">
      <alignment horizontal="center" vertical="center" wrapText="1"/>
    </xf>
    <xf numFmtId="0" fontId="5" fillId="0" borderId="0" xfId="0" applyFont="1" applyAlignment="1">
      <alignment horizontal="left" vertical="center"/>
    </xf>
    <xf numFmtId="0" fontId="17" fillId="0" borderId="0" xfId="0" applyFont="1" applyAlignment="1">
      <alignment horizontal="right" vertical="center"/>
    </xf>
    <xf numFmtId="0" fontId="18" fillId="0" borderId="0" xfId="0" applyFont="1" applyAlignment="1">
      <alignment vertical="distributed" wrapText="1"/>
    </xf>
    <xf numFmtId="0" fontId="8" fillId="0" borderId="0" xfId="0" applyFont="1" applyAlignment="1">
      <alignment horizontal="right" vertical="center"/>
    </xf>
    <xf numFmtId="0" fontId="14" fillId="0" borderId="0" xfId="0" applyFont="1" applyAlignment="1">
      <alignment horizontal="right"/>
    </xf>
    <xf numFmtId="0" fontId="8" fillId="5" borderId="13" xfId="0" applyFont="1" applyFill="1" applyBorder="1" applyAlignment="1">
      <alignment horizontal="justify" vertical="distributed" wrapText="1"/>
    </xf>
    <xf numFmtId="0" fontId="8" fillId="5" borderId="14" xfId="0" applyFont="1" applyFill="1" applyBorder="1" applyAlignment="1">
      <alignment horizontal="justify" vertical="distributed" wrapText="1"/>
    </xf>
    <xf numFmtId="0" fontId="8" fillId="5" borderId="15" xfId="0" applyFont="1" applyFill="1" applyBorder="1" applyAlignment="1">
      <alignment horizontal="justify" vertical="distributed" wrapText="1"/>
    </xf>
    <xf numFmtId="0" fontId="5" fillId="0" borderId="0" xfId="0" applyFont="1" applyAlignment="1">
      <alignment horizontal="center"/>
    </xf>
    <xf numFmtId="0" fontId="7" fillId="0" borderId="0" xfId="0" applyFont="1" applyAlignment="1">
      <alignment horizontal="center" vertical="center"/>
    </xf>
    <xf numFmtId="0" fontId="8" fillId="0" borderId="0" xfId="0" applyFont="1" applyAlignment="1">
      <alignment horizontal="center" vertical="center"/>
    </xf>
    <xf numFmtId="0" fontId="10" fillId="3" borderId="1" xfId="0" applyFont="1" applyFill="1" applyBorder="1" applyAlignment="1">
      <alignment horizontal="center"/>
    </xf>
    <xf numFmtId="0" fontId="10" fillId="3" borderId="2" xfId="0" applyFont="1" applyFill="1" applyBorder="1" applyAlignment="1">
      <alignment horizontal="center"/>
    </xf>
    <xf numFmtId="0" fontId="10" fillId="3" borderId="10" xfId="0" applyFont="1" applyFill="1" applyBorder="1" applyAlignment="1">
      <alignment horizontal="center"/>
    </xf>
    <xf numFmtId="0" fontId="10" fillId="3" borderId="3" xfId="0" applyFont="1" applyFill="1" applyBorder="1" applyAlignment="1">
      <alignment horizontal="center"/>
    </xf>
    <xf numFmtId="0" fontId="9" fillId="0" borderId="0" xfId="0" applyFont="1" applyAlignment="1">
      <alignment horizontal="center" vertical="center" wrapText="1"/>
    </xf>
    <xf numFmtId="0" fontId="18" fillId="0" borderId="0" xfId="0" applyFont="1" applyAlignment="1">
      <alignment horizontal="justify" vertical="distributed" wrapText="1"/>
    </xf>
    <xf numFmtId="0" fontId="18" fillId="0" borderId="12" xfId="0" applyFont="1" applyBorder="1" applyAlignment="1">
      <alignment horizontal="justify" vertical="distributed" wrapText="1"/>
    </xf>
  </cellXfs>
  <cellStyles count="30">
    <cellStyle name="Comma 2" xfId="4" xr:uid="{00000000-0005-0000-0000-000000000000}"/>
    <cellStyle name="Comma 2 2" xfId="21" xr:uid="{00000000-0005-0000-0000-000001000000}"/>
    <cellStyle name="Comma 3" xfId="5" xr:uid="{00000000-0005-0000-0000-000002000000}"/>
    <cellStyle name="Comma 3 2" xfId="22" xr:uid="{00000000-0005-0000-0000-000003000000}"/>
    <cellStyle name="Currency 2" xfId="3" xr:uid="{00000000-0005-0000-0000-000004000000}"/>
    <cellStyle name="Currency 2 2" xfId="6" xr:uid="{00000000-0005-0000-0000-000005000000}"/>
    <cellStyle name="Currency 2 2 2" xfId="23" xr:uid="{00000000-0005-0000-0000-000006000000}"/>
    <cellStyle name="Currency 2 3" xfId="20" xr:uid="{00000000-0005-0000-0000-000007000000}"/>
    <cellStyle name="Currency 3" xfId="7" xr:uid="{00000000-0005-0000-0000-000008000000}"/>
    <cellStyle name="Currency 3 2" xfId="24" xr:uid="{00000000-0005-0000-0000-000009000000}"/>
    <cellStyle name="Euro" xfId="8" xr:uid="{00000000-0005-0000-0000-00000A000000}"/>
    <cellStyle name="Euro 2" xfId="19" xr:uid="{00000000-0005-0000-0000-00000B000000}"/>
    <cellStyle name="Millares" xfId="13" builtinId="3"/>
    <cellStyle name="Millares 2" xfId="26" xr:uid="{00000000-0005-0000-0000-00000D000000}"/>
    <cellStyle name="Moneda" xfId="29" builtinId="4"/>
    <cellStyle name="Moneda 2" xfId="9" xr:uid="{00000000-0005-0000-0000-00000F000000}"/>
    <cellStyle name="Moneda 2 2" xfId="25" xr:uid="{00000000-0005-0000-0000-000010000000}"/>
    <cellStyle name="Normal" xfId="0" builtinId="0"/>
    <cellStyle name="Normal 2" xfId="2" xr:uid="{00000000-0005-0000-0000-000012000000}"/>
    <cellStyle name="Normal 3" xfId="14" xr:uid="{00000000-0005-0000-0000-000013000000}"/>
    <cellStyle name="Normal 3 2" xfId="16" xr:uid="{00000000-0005-0000-0000-000014000000}"/>
    <cellStyle name="Normal 4" xfId="15" xr:uid="{00000000-0005-0000-0000-000015000000}"/>
    <cellStyle name="Normal 4 2" xfId="18" xr:uid="{00000000-0005-0000-0000-000016000000}"/>
    <cellStyle name="Normal 4 3" xfId="27" xr:uid="{00000000-0005-0000-0000-000017000000}"/>
    <cellStyle name="Normal 5" xfId="17" xr:uid="{00000000-0005-0000-0000-000018000000}"/>
    <cellStyle name="Normal 5 2" xfId="28" xr:uid="{00000000-0005-0000-0000-000019000000}"/>
    <cellStyle name="Percent 2" xfId="1" xr:uid="{00000000-0005-0000-0000-00001A000000}"/>
    <cellStyle name="Percent 2 2" xfId="10" xr:uid="{00000000-0005-0000-0000-00001B000000}"/>
    <cellStyle name="Percent 3" xfId="11" xr:uid="{00000000-0005-0000-0000-00001C000000}"/>
    <cellStyle name="Porcentual 2" xfId="12" xr:uid="{00000000-0005-0000-0000-00001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47625</xdr:colOff>
      <xdr:row>0</xdr:row>
      <xdr:rowOff>36195</xdr:rowOff>
    </xdr:from>
    <xdr:to>
      <xdr:col>3</xdr:col>
      <xdr:colOff>800763</xdr:colOff>
      <xdr:row>3</xdr:row>
      <xdr:rowOff>15711</xdr:rowOff>
    </xdr:to>
    <xdr:pic>
      <xdr:nvPicPr>
        <xdr:cNvPr id="4" name="Imagen 2">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9565" y="36195"/>
          <a:ext cx="1560858" cy="558636"/>
        </a:xfrm>
        <a:prstGeom prst="rect">
          <a:avLst/>
        </a:prstGeom>
      </xdr:spPr>
    </xdr:pic>
    <xdr:clientData/>
  </xdr:twoCellAnchor>
  <xdr:twoCellAnchor editAs="oneCell">
    <xdr:from>
      <xdr:col>6</xdr:col>
      <xdr:colOff>297180</xdr:colOff>
      <xdr:row>0</xdr:row>
      <xdr:rowOff>45720</xdr:rowOff>
    </xdr:from>
    <xdr:to>
      <xdr:col>8</xdr:col>
      <xdr:colOff>493395</xdr:colOff>
      <xdr:row>3</xdr:row>
      <xdr:rowOff>30480</xdr:rowOff>
    </xdr:to>
    <xdr:pic>
      <xdr:nvPicPr>
        <xdr:cNvPr id="2" name="Imagen 1">
          <a:extLst>
            <a:ext uri="{FF2B5EF4-FFF2-40B4-BE49-F238E27FC236}">
              <a16:creationId xmlns:a16="http://schemas.microsoft.com/office/drawing/2014/main" id="{1B5FB37D-12EA-4E6D-840B-F5E7C8EF9A44}"/>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8616" t="26000"/>
        <a:stretch/>
      </xdr:blipFill>
      <xdr:spPr>
        <a:xfrm>
          <a:off x="5631180" y="45720"/>
          <a:ext cx="1636395" cy="56388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C1:L85"/>
  <sheetViews>
    <sheetView tabSelected="1" view="pageBreakPreview" topLeftCell="A71" zoomScaleNormal="100" zoomScaleSheetLayoutView="100" workbookViewId="0">
      <selection activeCell="C2" sqref="C2:I2"/>
    </sheetView>
  </sheetViews>
  <sheetFormatPr baseColWidth="10" defaultColWidth="9.109375" defaultRowHeight="13.2" x14ac:dyDescent="0.25"/>
  <cols>
    <col min="1" max="1" width="3" customWidth="1"/>
    <col min="2" max="2" width="1.109375" customWidth="1"/>
    <col min="3" max="3" width="11.77734375" style="1" customWidth="1"/>
    <col min="4" max="4" width="46.44140625" style="15" customWidth="1"/>
    <col min="5" max="5" width="7.33203125" style="1" customWidth="1"/>
    <col min="6" max="6" width="8.109375" style="4" customWidth="1"/>
    <col min="7" max="7" width="9.44140625" style="1" customWidth="1"/>
    <col min="8" max="8" width="11.5546875" style="1" customWidth="1"/>
    <col min="9" max="9" width="7.88671875" style="1" customWidth="1"/>
    <col min="10" max="10" width="1.109375" style="1" customWidth="1"/>
    <col min="12" max="12" width="12.109375" bestFit="1" customWidth="1"/>
  </cols>
  <sheetData>
    <row r="1" spans="3:10" ht="15.6" x14ac:dyDescent="0.3">
      <c r="C1" s="62" t="s">
        <v>11</v>
      </c>
      <c r="D1" s="62"/>
      <c r="E1" s="62"/>
      <c r="F1" s="62"/>
      <c r="G1" s="62"/>
      <c r="H1" s="62"/>
      <c r="I1" s="62"/>
    </row>
    <row r="2" spans="3:10" s="2" customFormat="1" ht="15" customHeight="1" x14ac:dyDescent="0.25">
      <c r="C2" s="63" t="s">
        <v>0</v>
      </c>
      <c r="D2" s="63"/>
      <c r="E2" s="63"/>
      <c r="F2" s="63"/>
      <c r="G2" s="63"/>
      <c r="H2" s="63"/>
      <c r="I2" s="63"/>
      <c r="J2" s="16"/>
    </row>
    <row r="3" spans="3:10" s="2" customFormat="1" ht="15" customHeight="1" x14ac:dyDescent="0.25">
      <c r="C3" s="64"/>
      <c r="D3" s="64"/>
      <c r="E3" s="64"/>
      <c r="F3" s="64"/>
      <c r="G3" s="64"/>
      <c r="H3" s="64"/>
      <c r="I3" s="64"/>
      <c r="J3" s="3"/>
    </row>
    <row r="4" spans="3:10" s="2" customFormat="1" ht="8.4" customHeight="1" x14ac:dyDescent="0.25">
      <c r="C4" s="16"/>
      <c r="D4" s="16"/>
      <c r="E4" s="16"/>
      <c r="F4" s="16"/>
      <c r="G4" s="16"/>
      <c r="H4" s="16"/>
      <c r="I4" s="16"/>
      <c r="J4" s="3"/>
    </row>
    <row r="5" spans="3:10" s="2" customFormat="1" ht="21" customHeight="1" x14ac:dyDescent="0.25">
      <c r="C5" s="53" t="s">
        <v>71</v>
      </c>
      <c r="D5" s="54" t="s">
        <v>82</v>
      </c>
      <c r="E5" s="16"/>
      <c r="F5" s="16"/>
      <c r="G5" s="16"/>
      <c r="H5" s="16"/>
      <c r="I5" s="55" t="s">
        <v>72</v>
      </c>
      <c r="J5" s="3"/>
    </row>
    <row r="6" spans="3:10" s="2" customFormat="1" ht="10.8" customHeight="1" x14ac:dyDescent="0.25">
      <c r="C6" s="16"/>
      <c r="D6" s="16"/>
      <c r="E6" s="16"/>
      <c r="F6" s="16"/>
      <c r="G6" s="16"/>
      <c r="H6" s="16"/>
      <c r="I6" s="16"/>
      <c r="J6" s="3"/>
    </row>
    <row r="7" spans="3:10" s="2" customFormat="1" ht="27" customHeight="1" x14ac:dyDescent="0.25">
      <c r="C7" s="69" t="s">
        <v>73</v>
      </c>
      <c r="D7" s="70" t="s">
        <v>77</v>
      </c>
      <c r="E7" s="70"/>
      <c r="F7" s="70"/>
      <c r="G7" s="70"/>
      <c r="H7" s="56"/>
      <c r="I7" s="57" t="s">
        <v>74</v>
      </c>
      <c r="J7" s="3"/>
    </row>
    <row r="8" spans="3:10" s="2" customFormat="1" ht="27" customHeight="1" x14ac:dyDescent="0.25">
      <c r="C8" s="69"/>
      <c r="D8" s="70"/>
      <c r="E8" s="70"/>
      <c r="F8" s="70"/>
      <c r="G8" s="70"/>
      <c r="H8" s="56"/>
      <c r="I8" s="57" t="s">
        <v>75</v>
      </c>
      <c r="J8" s="3"/>
    </row>
    <row r="9" spans="3:10" s="2" customFormat="1" ht="27" customHeight="1" thickBot="1" x14ac:dyDescent="0.3">
      <c r="C9" s="69"/>
      <c r="D9" s="71"/>
      <c r="E9" s="71"/>
      <c r="F9" s="71"/>
      <c r="G9" s="71"/>
      <c r="H9" s="56"/>
      <c r="I9" s="57" t="s">
        <v>76</v>
      </c>
      <c r="J9" s="3"/>
    </row>
    <row r="10" spans="3:10" ht="13.8" thickTop="1" x14ac:dyDescent="0.25">
      <c r="C10" s="65" t="s">
        <v>1</v>
      </c>
      <c r="D10" s="66"/>
      <c r="E10" s="66"/>
      <c r="F10" s="66"/>
      <c r="G10" s="66"/>
      <c r="H10" s="67"/>
      <c r="I10" s="68"/>
      <c r="J10" s="5"/>
    </row>
    <row r="11" spans="3:10" ht="13.8" thickBot="1" x14ac:dyDescent="0.3">
      <c r="C11" s="6" t="s">
        <v>2</v>
      </c>
      <c r="D11" s="7" t="s">
        <v>3</v>
      </c>
      <c r="E11" s="8" t="s">
        <v>4</v>
      </c>
      <c r="F11" s="9" t="s">
        <v>5</v>
      </c>
      <c r="G11" s="8" t="s">
        <v>6</v>
      </c>
      <c r="H11" s="52" t="s">
        <v>70</v>
      </c>
      <c r="I11" s="10" t="s">
        <v>7</v>
      </c>
      <c r="J11" s="5"/>
    </row>
    <row r="12" spans="3:10" ht="3.9" customHeight="1" thickTop="1" thickBot="1" x14ac:dyDescent="0.3">
      <c r="C12"/>
      <c r="D12" s="11"/>
      <c r="E12"/>
      <c r="F12" s="12"/>
      <c r="G12"/>
      <c r="H12"/>
      <c r="I12"/>
      <c r="J12" s="5"/>
    </row>
    <row r="13" spans="3:10" ht="64.8" customHeight="1" thickTop="1" x14ac:dyDescent="0.25">
      <c r="C13" s="39" t="s">
        <v>12</v>
      </c>
      <c r="D13" s="59" t="s">
        <v>69</v>
      </c>
      <c r="E13" s="60"/>
      <c r="F13" s="60"/>
      <c r="G13" s="60"/>
      <c r="H13" s="60"/>
      <c r="I13" s="61"/>
      <c r="J13" s="5"/>
    </row>
    <row r="14" spans="3:10" ht="24" x14ac:dyDescent="0.25">
      <c r="C14" s="40" t="s">
        <v>20</v>
      </c>
      <c r="D14" s="41" t="s">
        <v>60</v>
      </c>
      <c r="E14" s="42"/>
      <c r="F14" s="43"/>
      <c r="G14" s="44"/>
      <c r="H14" s="44"/>
      <c r="I14" s="44"/>
      <c r="J14" s="5"/>
    </row>
    <row r="15" spans="3:10" x14ac:dyDescent="0.25">
      <c r="C15" s="46" t="s">
        <v>33</v>
      </c>
      <c r="D15" s="47" t="s">
        <v>21</v>
      </c>
      <c r="E15" s="48"/>
      <c r="F15" s="49"/>
      <c r="G15" s="50"/>
      <c r="H15" s="50"/>
      <c r="I15" s="50"/>
      <c r="J15" s="5"/>
    </row>
    <row r="16" spans="3:10" s="13" customFormat="1" ht="38.4" x14ac:dyDescent="0.25">
      <c r="C16" s="22" t="s">
        <v>13</v>
      </c>
      <c r="D16" s="28" t="s">
        <v>34</v>
      </c>
      <c r="E16" s="22" t="s">
        <v>14</v>
      </c>
      <c r="F16" s="26">
        <v>59.5</v>
      </c>
      <c r="G16" s="29"/>
      <c r="H16" s="29"/>
      <c r="I16" s="30"/>
      <c r="J16" s="14"/>
    </row>
    <row r="17" spans="3:11" s="13" customFormat="1" ht="48" x14ac:dyDescent="0.25">
      <c r="C17" s="22">
        <v>3001021</v>
      </c>
      <c r="D17" s="28" t="s">
        <v>61</v>
      </c>
      <c r="E17" s="22" t="s">
        <v>14</v>
      </c>
      <c r="F17" s="26">
        <v>119</v>
      </c>
      <c r="G17" s="29"/>
      <c r="H17" s="29"/>
      <c r="I17" s="30"/>
      <c r="J17" s="14"/>
    </row>
    <row r="18" spans="3:11" s="13" customFormat="1" ht="28.8" x14ac:dyDescent="0.25">
      <c r="C18" s="22">
        <v>3001013</v>
      </c>
      <c r="D18" s="28" t="s">
        <v>62</v>
      </c>
      <c r="E18" s="22" t="s">
        <v>15</v>
      </c>
      <c r="F18" s="26">
        <v>8.93</v>
      </c>
      <c r="G18" s="29"/>
      <c r="H18" s="29"/>
      <c r="I18" s="30"/>
      <c r="J18" s="14"/>
    </row>
    <row r="19" spans="3:11" s="13" customFormat="1" ht="57.6" x14ac:dyDescent="0.25">
      <c r="C19" s="22" t="s">
        <v>25</v>
      </c>
      <c r="D19" s="28" t="s">
        <v>52</v>
      </c>
      <c r="E19" s="22" t="s">
        <v>14</v>
      </c>
      <c r="F19" s="26">
        <v>24</v>
      </c>
      <c r="G19" s="29"/>
      <c r="H19" s="29"/>
      <c r="I19" s="30"/>
      <c r="J19" s="14"/>
    </row>
    <row r="20" spans="3:11" s="13" customFormat="1" ht="38.4" x14ac:dyDescent="0.25">
      <c r="C20" s="22">
        <v>3002051</v>
      </c>
      <c r="D20" s="28" t="s">
        <v>37</v>
      </c>
      <c r="E20" s="22" t="s">
        <v>15</v>
      </c>
      <c r="F20" s="26">
        <v>59.5</v>
      </c>
      <c r="G20" s="29"/>
      <c r="H20" s="29"/>
      <c r="I20" s="30"/>
      <c r="J20" s="14"/>
    </row>
    <row r="21" spans="3:11" s="13" customFormat="1" ht="38.4" x14ac:dyDescent="0.25">
      <c r="C21" s="22">
        <v>3002069</v>
      </c>
      <c r="D21" s="28" t="s">
        <v>57</v>
      </c>
      <c r="E21" s="22" t="s">
        <v>15</v>
      </c>
      <c r="F21" s="26">
        <v>59.5</v>
      </c>
      <c r="G21" s="29"/>
      <c r="H21" s="29"/>
      <c r="I21" s="30"/>
      <c r="J21" s="14"/>
    </row>
    <row r="22" spans="3:11" s="13" customFormat="1" ht="38.4" x14ac:dyDescent="0.25">
      <c r="C22" s="22">
        <v>3002056</v>
      </c>
      <c r="D22" s="28" t="s">
        <v>38</v>
      </c>
      <c r="E22" s="22" t="s">
        <v>15</v>
      </c>
      <c r="F22" s="26">
        <v>59.5</v>
      </c>
      <c r="G22" s="29"/>
      <c r="H22" s="29"/>
      <c r="I22" s="30"/>
      <c r="J22" s="14"/>
    </row>
    <row r="23" spans="3:11" s="13" customFormat="1" ht="38.4" x14ac:dyDescent="0.25">
      <c r="C23" s="22" t="s">
        <v>17</v>
      </c>
      <c r="D23" s="28" t="s">
        <v>49</v>
      </c>
      <c r="E23" s="22" t="s">
        <v>28</v>
      </c>
      <c r="F23" s="26">
        <v>41.9</v>
      </c>
      <c r="G23" s="29"/>
      <c r="H23" s="29"/>
      <c r="I23" s="30"/>
      <c r="J23" s="14"/>
    </row>
    <row r="24" spans="3:11" s="13" customFormat="1" ht="38.4" x14ac:dyDescent="0.25">
      <c r="C24" s="22">
        <v>3002002</v>
      </c>
      <c r="D24" s="28" t="s">
        <v>53</v>
      </c>
      <c r="E24" s="22" t="s">
        <v>15</v>
      </c>
      <c r="F24" s="26">
        <v>225.3</v>
      </c>
      <c r="G24" s="29"/>
      <c r="H24" s="29"/>
      <c r="I24" s="30"/>
      <c r="J24" s="14"/>
    </row>
    <row r="25" spans="3:11" s="13" customFormat="1" ht="28.8" x14ac:dyDescent="0.25">
      <c r="C25" s="22">
        <v>3002041</v>
      </c>
      <c r="D25" s="28" t="s">
        <v>39</v>
      </c>
      <c r="E25" s="22" t="s">
        <v>15</v>
      </c>
      <c r="F25" s="26">
        <v>5.95</v>
      </c>
      <c r="G25" s="29"/>
      <c r="H25" s="29"/>
      <c r="I25" s="30"/>
      <c r="J25" s="14"/>
    </row>
    <row r="26" spans="3:11" s="13" customFormat="1" ht="48" x14ac:dyDescent="0.25">
      <c r="C26" s="22">
        <v>3002042</v>
      </c>
      <c r="D26" s="28" t="s">
        <v>40</v>
      </c>
      <c r="E26" s="22" t="s">
        <v>15</v>
      </c>
      <c r="F26" s="26">
        <v>23.8</v>
      </c>
      <c r="G26" s="29"/>
      <c r="H26" s="29"/>
      <c r="I26" s="30"/>
      <c r="J26" s="14"/>
    </row>
    <row r="27" spans="3:11" s="13" customFormat="1" ht="28.8" x14ac:dyDescent="0.25">
      <c r="C27" s="22" t="s">
        <v>26</v>
      </c>
      <c r="D27" s="28" t="s">
        <v>41</v>
      </c>
      <c r="E27" s="22" t="s">
        <v>14</v>
      </c>
      <c r="F27" s="26">
        <v>59.5</v>
      </c>
      <c r="G27" s="29"/>
      <c r="H27" s="29"/>
      <c r="I27" s="30"/>
      <c r="J27" s="14"/>
    </row>
    <row r="28" spans="3:11" s="13" customFormat="1" ht="28.8" x14ac:dyDescent="0.25">
      <c r="C28" s="22" t="s">
        <v>27</v>
      </c>
      <c r="D28" s="28" t="s">
        <v>42</v>
      </c>
      <c r="E28" s="22" t="s">
        <v>14</v>
      </c>
      <c r="F28" s="26">
        <v>59.5</v>
      </c>
      <c r="G28" s="29"/>
      <c r="H28" s="29"/>
      <c r="I28" s="30"/>
      <c r="J28" s="14"/>
      <c r="K28" s="51">
        <f>F28+F57</f>
        <v>149.5</v>
      </c>
    </row>
    <row r="29" spans="3:11" s="13" customFormat="1" ht="38.4" x14ac:dyDescent="0.25">
      <c r="C29" s="22" t="s">
        <v>16</v>
      </c>
      <c r="D29" s="28" t="s">
        <v>43</v>
      </c>
      <c r="E29" s="22" t="s">
        <v>15</v>
      </c>
      <c r="F29" s="26">
        <v>87.38</v>
      </c>
      <c r="G29" s="29"/>
      <c r="H29" s="29"/>
      <c r="I29" s="30"/>
      <c r="J29" s="14"/>
    </row>
    <row r="30" spans="3:11" s="13" customFormat="1" ht="57.6" x14ac:dyDescent="0.25">
      <c r="C30" s="22" t="s">
        <v>29</v>
      </c>
      <c r="D30" s="28" t="s">
        <v>44</v>
      </c>
      <c r="E30" s="22" t="s">
        <v>15</v>
      </c>
      <c r="F30" s="26">
        <v>11.9</v>
      </c>
      <c r="G30" s="29"/>
      <c r="H30" s="29"/>
      <c r="I30" s="30"/>
      <c r="J30" s="14"/>
    </row>
    <row r="31" spans="3:11" s="13" customFormat="1" ht="86.4" x14ac:dyDescent="0.25">
      <c r="C31" s="22" t="s">
        <v>30</v>
      </c>
      <c r="D31" s="28" t="s">
        <v>58</v>
      </c>
      <c r="E31" s="22" t="s">
        <v>31</v>
      </c>
      <c r="F31" s="26">
        <v>2</v>
      </c>
      <c r="G31" s="29"/>
      <c r="H31" s="29"/>
      <c r="I31" s="30"/>
      <c r="J31" s="14"/>
    </row>
    <row r="32" spans="3:11" s="13" customFormat="1" ht="28.8" x14ac:dyDescent="0.25">
      <c r="C32" s="22" t="s">
        <v>24</v>
      </c>
      <c r="D32" s="28" t="s">
        <v>54</v>
      </c>
      <c r="E32" s="22" t="s">
        <v>23</v>
      </c>
      <c r="F32" s="26">
        <v>2</v>
      </c>
      <c r="G32" s="29"/>
      <c r="H32" s="29"/>
      <c r="I32" s="30"/>
      <c r="J32" s="14"/>
    </row>
    <row r="33" spans="3:10" s="13" customFormat="1" ht="38.4" x14ac:dyDescent="0.25">
      <c r="C33" s="22">
        <v>3006008</v>
      </c>
      <c r="D33" s="28" t="s">
        <v>50</v>
      </c>
      <c r="E33" s="22" t="s">
        <v>22</v>
      </c>
      <c r="F33" s="26">
        <v>6</v>
      </c>
      <c r="G33" s="29"/>
      <c r="H33" s="29"/>
      <c r="I33" s="30"/>
      <c r="J33" s="14"/>
    </row>
    <row r="34" spans="3:10" s="13" customFormat="1" ht="115.2" x14ac:dyDescent="0.25">
      <c r="C34" s="22" t="s">
        <v>63</v>
      </c>
      <c r="D34" s="28" t="s">
        <v>64</v>
      </c>
      <c r="E34" s="22" t="s">
        <v>18</v>
      </c>
      <c r="F34" s="26">
        <v>8</v>
      </c>
      <c r="G34" s="29"/>
      <c r="H34" s="29"/>
      <c r="I34" s="30"/>
      <c r="J34" s="14"/>
    </row>
    <row r="35" spans="3:10" s="13" customFormat="1" ht="57.6" x14ac:dyDescent="0.25">
      <c r="C35" s="22">
        <v>3006031</v>
      </c>
      <c r="D35" s="28" t="s">
        <v>59</v>
      </c>
      <c r="E35" s="22" t="s">
        <v>18</v>
      </c>
      <c r="F35" s="26">
        <v>8</v>
      </c>
      <c r="G35" s="29"/>
      <c r="H35" s="29"/>
      <c r="I35" s="30"/>
      <c r="J35" s="14"/>
    </row>
    <row r="36" spans="3:10" s="13" customFormat="1" ht="38.4" x14ac:dyDescent="0.25">
      <c r="C36" s="22">
        <v>3006050</v>
      </c>
      <c r="D36" s="28" t="s">
        <v>51</v>
      </c>
      <c r="E36" s="22" t="s">
        <v>18</v>
      </c>
      <c r="F36" s="26">
        <v>2</v>
      </c>
      <c r="G36" s="29"/>
      <c r="H36" s="29"/>
      <c r="I36" s="30"/>
      <c r="J36" s="14"/>
    </row>
    <row r="37" spans="3:10" s="13" customFormat="1" ht="28.8" x14ac:dyDescent="0.25">
      <c r="C37" s="22" t="s">
        <v>65</v>
      </c>
      <c r="D37" s="28" t="s">
        <v>66</v>
      </c>
      <c r="E37" s="22" t="s">
        <v>19</v>
      </c>
      <c r="F37" s="26">
        <v>59.5</v>
      </c>
      <c r="G37" s="29"/>
      <c r="H37" s="29"/>
      <c r="I37" s="30"/>
      <c r="J37" s="14"/>
    </row>
    <row r="38" spans="3:10" s="13" customFormat="1" ht="48" x14ac:dyDescent="0.25">
      <c r="C38" s="22" t="s">
        <v>67</v>
      </c>
      <c r="D38" s="28" t="s">
        <v>68</v>
      </c>
      <c r="E38" s="22" t="s">
        <v>19</v>
      </c>
      <c r="F38" s="26">
        <v>59.5</v>
      </c>
      <c r="G38" s="29"/>
      <c r="H38" s="29"/>
      <c r="I38" s="30"/>
      <c r="J38" s="14"/>
    </row>
    <row r="39" spans="3:10" s="13" customFormat="1" ht="38.4" x14ac:dyDescent="0.25">
      <c r="C39" s="22">
        <v>1005030</v>
      </c>
      <c r="D39" s="28" t="s">
        <v>48</v>
      </c>
      <c r="E39" s="22" t="s">
        <v>19</v>
      </c>
      <c r="F39" s="26">
        <v>59.5</v>
      </c>
      <c r="G39" s="29"/>
      <c r="H39" s="29"/>
      <c r="I39" s="30"/>
      <c r="J39" s="14"/>
    </row>
    <row r="40" spans="3:10" s="24" customFormat="1" ht="13.5" customHeight="1" x14ac:dyDescent="0.2">
      <c r="C40" s="22"/>
      <c r="D40" s="17"/>
      <c r="E40" s="22"/>
      <c r="F40" s="23"/>
      <c r="G40" s="23"/>
      <c r="H40" s="23"/>
      <c r="I40" s="31"/>
      <c r="J40" s="25"/>
    </row>
    <row r="41" spans="3:10" ht="36" x14ac:dyDescent="0.25">
      <c r="C41" s="40" t="s">
        <v>55</v>
      </c>
      <c r="D41" s="41" t="s">
        <v>78</v>
      </c>
      <c r="E41" s="42"/>
      <c r="F41" s="43"/>
      <c r="G41" s="44"/>
      <c r="H41" s="44"/>
      <c r="I41" s="44"/>
      <c r="J41" s="5"/>
    </row>
    <row r="42" spans="3:10" x14ac:dyDescent="0.25">
      <c r="C42" s="46" t="s">
        <v>56</v>
      </c>
      <c r="D42" s="47" t="s">
        <v>21</v>
      </c>
      <c r="E42" s="48"/>
      <c r="F42" s="49"/>
      <c r="G42" s="50"/>
      <c r="H42" s="50"/>
      <c r="I42" s="50"/>
      <c r="J42" s="5"/>
    </row>
    <row r="43" spans="3:10" s="13" customFormat="1" ht="38.4" x14ac:dyDescent="0.25">
      <c r="C43" s="22" t="s">
        <v>13</v>
      </c>
      <c r="D43" s="28" t="s">
        <v>34</v>
      </c>
      <c r="E43" s="22" t="s">
        <v>14</v>
      </c>
      <c r="F43" s="26">
        <v>90</v>
      </c>
      <c r="G43" s="29"/>
      <c r="H43" s="29"/>
      <c r="I43" s="30"/>
      <c r="J43" s="14"/>
    </row>
    <row r="44" spans="3:10" s="13" customFormat="1" ht="48" x14ac:dyDescent="0.25">
      <c r="C44" s="22">
        <v>3001021</v>
      </c>
      <c r="D44" s="28" t="s">
        <v>61</v>
      </c>
      <c r="E44" s="22" t="s">
        <v>14</v>
      </c>
      <c r="F44" s="26">
        <v>10</v>
      </c>
      <c r="G44" s="29"/>
      <c r="H44" s="29"/>
      <c r="I44" s="30"/>
      <c r="J44" s="14"/>
    </row>
    <row r="45" spans="3:10" s="13" customFormat="1" ht="48" x14ac:dyDescent="0.25">
      <c r="C45" s="22">
        <v>3001020</v>
      </c>
      <c r="D45" s="28" t="s">
        <v>35</v>
      </c>
      <c r="E45" s="22" t="s">
        <v>14</v>
      </c>
      <c r="F45" s="26">
        <v>7</v>
      </c>
      <c r="G45" s="29"/>
      <c r="H45" s="29"/>
      <c r="I45" s="30"/>
      <c r="J45" s="14"/>
    </row>
    <row r="46" spans="3:10" s="13" customFormat="1" ht="28.8" x14ac:dyDescent="0.25">
      <c r="C46" s="22">
        <v>3001013</v>
      </c>
      <c r="D46" s="28" t="s">
        <v>62</v>
      </c>
      <c r="E46" s="22" t="s">
        <v>15</v>
      </c>
      <c r="F46" s="26">
        <v>0.56000000000000005</v>
      </c>
      <c r="G46" s="29"/>
      <c r="H46" s="29"/>
      <c r="I46" s="30"/>
      <c r="J46" s="14"/>
    </row>
    <row r="47" spans="3:10" s="13" customFormat="1" ht="28.8" x14ac:dyDescent="0.25">
      <c r="C47" s="22" t="s">
        <v>32</v>
      </c>
      <c r="D47" s="28" t="s">
        <v>36</v>
      </c>
      <c r="E47" s="22" t="s">
        <v>15</v>
      </c>
      <c r="F47" s="26">
        <v>0.26</v>
      </c>
      <c r="G47" s="29"/>
      <c r="H47" s="29"/>
      <c r="I47" s="30"/>
      <c r="J47" s="14"/>
    </row>
    <row r="48" spans="3:10" s="13" customFormat="1" ht="57.6" x14ac:dyDescent="0.25">
      <c r="C48" s="22" t="s">
        <v>25</v>
      </c>
      <c r="D48" s="28" t="s">
        <v>52</v>
      </c>
      <c r="E48" s="22" t="s">
        <v>14</v>
      </c>
      <c r="F48" s="26">
        <v>24</v>
      </c>
      <c r="G48" s="29"/>
      <c r="H48" s="29"/>
      <c r="I48" s="30"/>
      <c r="J48" s="14"/>
    </row>
    <row r="49" spans="3:10" s="13" customFormat="1" ht="38.4" x14ac:dyDescent="0.25">
      <c r="C49" s="22">
        <v>3002051</v>
      </c>
      <c r="D49" s="28" t="s">
        <v>37</v>
      </c>
      <c r="E49" s="22" t="s">
        <v>15</v>
      </c>
      <c r="F49" s="26">
        <v>50.63</v>
      </c>
      <c r="G49" s="29"/>
      <c r="H49" s="29"/>
      <c r="I49" s="30"/>
      <c r="J49" s="14"/>
    </row>
    <row r="50" spans="3:10" s="13" customFormat="1" ht="38.4" x14ac:dyDescent="0.25">
      <c r="C50" s="22">
        <v>3002069</v>
      </c>
      <c r="D50" s="28" t="s">
        <v>57</v>
      </c>
      <c r="E50" s="22" t="s">
        <v>15</v>
      </c>
      <c r="F50" s="26">
        <v>50.63</v>
      </c>
      <c r="G50" s="29"/>
      <c r="H50" s="29"/>
      <c r="I50" s="30"/>
      <c r="J50" s="14"/>
    </row>
    <row r="51" spans="3:10" s="13" customFormat="1" ht="38.4" x14ac:dyDescent="0.25">
      <c r="C51" s="22">
        <v>3002056</v>
      </c>
      <c r="D51" s="28" t="s">
        <v>38</v>
      </c>
      <c r="E51" s="22" t="s">
        <v>15</v>
      </c>
      <c r="F51" s="26">
        <v>50.63</v>
      </c>
      <c r="G51" s="29"/>
      <c r="H51" s="29"/>
      <c r="I51" s="30"/>
      <c r="J51" s="14"/>
    </row>
    <row r="52" spans="3:10" s="13" customFormat="1" ht="38.4" x14ac:dyDescent="0.25">
      <c r="C52" s="22" t="s">
        <v>17</v>
      </c>
      <c r="D52" s="28" t="s">
        <v>49</v>
      </c>
      <c r="E52" s="22" t="s">
        <v>28</v>
      </c>
      <c r="F52" s="26">
        <v>41.9</v>
      </c>
      <c r="G52" s="29"/>
      <c r="H52" s="29"/>
      <c r="I52" s="30"/>
      <c r="J52" s="14"/>
    </row>
    <row r="53" spans="3:10" s="13" customFormat="1" ht="38.4" x14ac:dyDescent="0.25">
      <c r="C53" s="22">
        <v>3002002</v>
      </c>
      <c r="D53" s="28" t="s">
        <v>53</v>
      </c>
      <c r="E53" s="22" t="s">
        <v>15</v>
      </c>
      <c r="F53" s="26">
        <v>183.33</v>
      </c>
      <c r="G53" s="29"/>
      <c r="H53" s="29"/>
      <c r="I53" s="30"/>
      <c r="J53" s="14"/>
    </row>
    <row r="54" spans="3:10" s="13" customFormat="1" ht="28.8" x14ac:dyDescent="0.25">
      <c r="C54" s="22">
        <v>3002041</v>
      </c>
      <c r="D54" s="28" t="s">
        <v>39</v>
      </c>
      <c r="E54" s="22" t="s">
        <v>15</v>
      </c>
      <c r="F54" s="26">
        <v>6.75</v>
      </c>
      <c r="G54" s="29"/>
      <c r="H54" s="29"/>
      <c r="I54" s="30"/>
      <c r="J54" s="14"/>
    </row>
    <row r="55" spans="3:10" s="13" customFormat="1" ht="48" x14ac:dyDescent="0.25">
      <c r="C55" s="22">
        <v>3002042</v>
      </c>
      <c r="D55" s="28" t="s">
        <v>40</v>
      </c>
      <c r="E55" s="22" t="s">
        <v>15</v>
      </c>
      <c r="F55" s="26">
        <v>27</v>
      </c>
      <c r="G55" s="29"/>
      <c r="H55" s="29"/>
      <c r="I55" s="30"/>
      <c r="J55" s="14"/>
    </row>
    <row r="56" spans="3:10" s="13" customFormat="1" ht="28.8" x14ac:dyDescent="0.25">
      <c r="C56" s="22" t="s">
        <v>26</v>
      </c>
      <c r="D56" s="28" t="s">
        <v>41</v>
      </c>
      <c r="E56" s="22" t="s">
        <v>14</v>
      </c>
      <c r="F56" s="26">
        <v>90</v>
      </c>
      <c r="G56" s="29"/>
      <c r="H56" s="29"/>
      <c r="I56" s="30"/>
      <c r="J56" s="14"/>
    </row>
    <row r="57" spans="3:10" s="13" customFormat="1" ht="28.8" x14ac:dyDescent="0.25">
      <c r="C57" s="22" t="s">
        <v>27</v>
      </c>
      <c r="D57" s="28" t="s">
        <v>42</v>
      </c>
      <c r="E57" s="22" t="s">
        <v>14</v>
      </c>
      <c r="F57" s="26">
        <v>90</v>
      </c>
      <c r="G57" s="29"/>
      <c r="H57" s="29"/>
      <c r="I57" s="30"/>
      <c r="J57" s="14"/>
    </row>
    <row r="58" spans="3:10" s="13" customFormat="1" ht="38.4" x14ac:dyDescent="0.25">
      <c r="C58" s="22" t="s">
        <v>16</v>
      </c>
      <c r="D58" s="28" t="s">
        <v>43</v>
      </c>
      <c r="E58" s="22" t="s">
        <v>15</v>
      </c>
      <c r="F58" s="26">
        <v>64.67</v>
      </c>
      <c r="G58" s="29"/>
      <c r="H58" s="29"/>
      <c r="I58" s="30"/>
      <c r="J58" s="14"/>
    </row>
    <row r="59" spans="3:10" s="13" customFormat="1" ht="57.6" x14ac:dyDescent="0.25">
      <c r="C59" s="22" t="s">
        <v>29</v>
      </c>
      <c r="D59" s="28" t="s">
        <v>44</v>
      </c>
      <c r="E59" s="22" t="s">
        <v>15</v>
      </c>
      <c r="F59" s="26">
        <v>13.5</v>
      </c>
      <c r="G59" s="29"/>
      <c r="H59" s="29"/>
      <c r="I59" s="30"/>
      <c r="J59" s="14"/>
    </row>
    <row r="60" spans="3:10" s="13" customFormat="1" ht="86.4" x14ac:dyDescent="0.25">
      <c r="C60" s="22" t="s">
        <v>30</v>
      </c>
      <c r="D60" s="28" t="s">
        <v>58</v>
      </c>
      <c r="E60" s="22" t="s">
        <v>31</v>
      </c>
      <c r="F60" s="26">
        <v>2</v>
      </c>
      <c r="G60" s="29"/>
      <c r="H60" s="29"/>
      <c r="I60" s="30"/>
      <c r="J60" s="14"/>
    </row>
    <row r="61" spans="3:10" s="13" customFormat="1" ht="28.8" x14ac:dyDescent="0.25">
      <c r="C61" s="22" t="s">
        <v>24</v>
      </c>
      <c r="D61" s="28" t="s">
        <v>54</v>
      </c>
      <c r="E61" s="22" t="s">
        <v>23</v>
      </c>
      <c r="F61" s="26">
        <v>2</v>
      </c>
      <c r="G61" s="29"/>
      <c r="H61" s="29"/>
      <c r="I61" s="30"/>
      <c r="J61" s="14"/>
    </row>
    <row r="62" spans="3:10" s="13" customFormat="1" ht="38.4" x14ac:dyDescent="0.25">
      <c r="C62" s="22">
        <v>3006008</v>
      </c>
      <c r="D62" s="28" t="s">
        <v>50</v>
      </c>
      <c r="E62" s="22" t="s">
        <v>22</v>
      </c>
      <c r="F62" s="26">
        <v>13</v>
      </c>
      <c r="G62" s="29"/>
      <c r="H62" s="29"/>
      <c r="I62" s="30"/>
      <c r="J62" s="14"/>
    </row>
    <row r="63" spans="3:10" s="13" customFormat="1" ht="115.2" x14ac:dyDescent="0.25">
      <c r="C63" s="22" t="s">
        <v>63</v>
      </c>
      <c r="D63" s="28" t="s">
        <v>64</v>
      </c>
      <c r="E63" s="22" t="s">
        <v>18</v>
      </c>
      <c r="F63" s="26">
        <v>13</v>
      </c>
      <c r="G63" s="29"/>
      <c r="H63" s="29"/>
      <c r="I63" s="30"/>
      <c r="J63" s="14"/>
    </row>
    <row r="64" spans="3:10" s="13" customFormat="1" ht="57.6" x14ac:dyDescent="0.25">
      <c r="C64" s="22">
        <v>3006031</v>
      </c>
      <c r="D64" s="28" t="s">
        <v>59</v>
      </c>
      <c r="E64" s="22" t="s">
        <v>18</v>
      </c>
      <c r="F64" s="26">
        <v>13</v>
      </c>
      <c r="G64" s="29"/>
      <c r="H64" s="29"/>
      <c r="I64" s="30"/>
      <c r="J64" s="14"/>
    </row>
    <row r="65" spans="3:12" s="13" customFormat="1" ht="38.4" x14ac:dyDescent="0.25">
      <c r="C65" s="22">
        <v>3006050</v>
      </c>
      <c r="D65" s="28" t="s">
        <v>51</v>
      </c>
      <c r="E65" s="22" t="s">
        <v>18</v>
      </c>
      <c r="F65" s="26">
        <v>2</v>
      </c>
      <c r="G65" s="29"/>
      <c r="H65" s="29"/>
      <c r="I65" s="30"/>
      <c r="J65" s="14"/>
    </row>
    <row r="66" spans="3:12" s="13" customFormat="1" ht="28.8" x14ac:dyDescent="0.25">
      <c r="C66" s="22" t="s">
        <v>65</v>
      </c>
      <c r="D66" s="28" t="s">
        <v>66</v>
      </c>
      <c r="E66" s="22" t="s">
        <v>19</v>
      </c>
      <c r="F66" s="26">
        <v>3.75</v>
      </c>
      <c r="G66" s="29"/>
      <c r="H66" s="29"/>
      <c r="I66" s="30"/>
      <c r="J66" s="14"/>
    </row>
    <row r="67" spans="3:12" s="13" customFormat="1" ht="48" x14ac:dyDescent="0.25">
      <c r="C67" s="22" t="s">
        <v>67</v>
      </c>
      <c r="D67" s="28" t="s">
        <v>68</v>
      </c>
      <c r="E67" s="22" t="s">
        <v>19</v>
      </c>
      <c r="F67" s="26">
        <v>3.75</v>
      </c>
      <c r="G67" s="29"/>
      <c r="H67" s="29"/>
      <c r="I67" s="30"/>
      <c r="J67" s="14"/>
    </row>
    <row r="68" spans="3:12" s="13" customFormat="1" ht="38.4" x14ac:dyDescent="0.25">
      <c r="C68" s="22">
        <v>1005030</v>
      </c>
      <c r="D68" s="28" t="s">
        <v>48</v>
      </c>
      <c r="E68" s="22" t="s">
        <v>19</v>
      </c>
      <c r="F68" s="26">
        <v>67.5</v>
      </c>
      <c r="G68" s="29"/>
      <c r="H68" s="29"/>
      <c r="I68" s="30"/>
      <c r="J68" s="14"/>
    </row>
    <row r="69" spans="3:12" s="13" customFormat="1" ht="38.4" x14ac:dyDescent="0.25">
      <c r="C69" s="22">
        <v>3005001</v>
      </c>
      <c r="D69" s="28" t="s">
        <v>45</v>
      </c>
      <c r="E69" s="22" t="s">
        <v>19</v>
      </c>
      <c r="F69" s="26">
        <v>67.5</v>
      </c>
      <c r="G69" s="29"/>
      <c r="H69" s="29"/>
      <c r="I69" s="30"/>
      <c r="J69" s="14"/>
    </row>
    <row r="70" spans="3:12" s="13" customFormat="1" ht="38.4" x14ac:dyDescent="0.25">
      <c r="C70" s="22">
        <v>3005002</v>
      </c>
      <c r="D70" s="28" t="s">
        <v>46</v>
      </c>
      <c r="E70" s="22" t="s">
        <v>19</v>
      </c>
      <c r="F70" s="26">
        <v>67.5</v>
      </c>
      <c r="G70" s="29"/>
      <c r="H70" s="29"/>
      <c r="I70" s="30"/>
      <c r="J70" s="14"/>
    </row>
    <row r="71" spans="3:12" s="13" customFormat="1" ht="48" x14ac:dyDescent="0.25">
      <c r="C71" s="22">
        <v>3005007</v>
      </c>
      <c r="D71" s="28" t="s">
        <v>47</v>
      </c>
      <c r="E71" s="22" t="s">
        <v>19</v>
      </c>
      <c r="F71" s="26">
        <v>67.5</v>
      </c>
      <c r="G71" s="29"/>
      <c r="H71" s="29"/>
      <c r="I71" s="30"/>
      <c r="J71" s="14"/>
    </row>
    <row r="72" spans="3:12" s="24" customFormat="1" ht="13.5" customHeight="1" x14ac:dyDescent="0.2">
      <c r="C72" s="22"/>
      <c r="D72" s="17"/>
      <c r="E72" s="22"/>
      <c r="F72" s="23"/>
      <c r="G72" s="23"/>
      <c r="H72" s="23"/>
      <c r="I72" s="31"/>
      <c r="J72" s="25"/>
    </row>
    <row r="73" spans="3:12" s="24" customFormat="1" ht="9.6" x14ac:dyDescent="0.2">
      <c r="C73" s="18"/>
      <c r="D73" s="34"/>
      <c r="E73" s="18"/>
      <c r="F73" s="35"/>
      <c r="G73" s="36"/>
      <c r="H73" s="36"/>
      <c r="I73" s="36"/>
      <c r="J73" s="25"/>
    </row>
    <row r="74" spans="3:12" s="18" customFormat="1" ht="12.75" customHeight="1" x14ac:dyDescent="0.25">
      <c r="F74" s="20"/>
      <c r="G74" s="21" t="s">
        <v>8</v>
      </c>
      <c r="H74" s="21"/>
      <c r="I74" s="32"/>
      <c r="J74" s="21"/>
      <c r="L74" s="37"/>
    </row>
    <row r="75" spans="3:12" s="18" customFormat="1" ht="12.75" customHeight="1" x14ac:dyDescent="0.25">
      <c r="F75" s="20"/>
      <c r="G75" s="21" t="s">
        <v>9</v>
      </c>
      <c r="H75" s="21"/>
      <c r="I75" s="32"/>
      <c r="J75" s="21"/>
    </row>
    <row r="76" spans="3:12" s="18" customFormat="1" ht="12.75" customHeight="1" x14ac:dyDescent="0.25">
      <c r="F76" s="20"/>
      <c r="G76" s="27" t="s">
        <v>10</v>
      </c>
      <c r="H76" s="27"/>
      <c r="I76" s="32"/>
      <c r="J76" s="21"/>
      <c r="L76" s="37"/>
    </row>
    <row r="77" spans="3:12" s="19" customFormat="1" ht="12" customHeight="1" x14ac:dyDescent="0.2">
      <c r="F77" s="33"/>
      <c r="I77" s="38"/>
    </row>
    <row r="78" spans="3:12" s="19" customFormat="1" ht="12" customHeight="1" x14ac:dyDescent="0.2">
      <c r="C78" s="19" t="s">
        <v>79</v>
      </c>
      <c r="E78" s="19" t="s">
        <v>80</v>
      </c>
      <c r="F78" s="33"/>
      <c r="I78" s="58" t="s">
        <v>81</v>
      </c>
    </row>
    <row r="79" spans="3:12" s="19" customFormat="1" ht="12" customHeight="1" x14ac:dyDescent="0.2">
      <c r="F79" s="33"/>
      <c r="I79" s="45"/>
    </row>
    <row r="80" spans="3:12" x14ac:dyDescent="0.25">
      <c r="C80" s="19"/>
      <c r="D80" s="19"/>
      <c r="E80" s="19"/>
      <c r="F80" s="33"/>
      <c r="G80" s="19"/>
      <c r="H80" s="19"/>
      <c r="I80" s="19"/>
    </row>
    <row r="81" spans="3:9" x14ac:dyDescent="0.25">
      <c r="C81" s="19"/>
      <c r="D81" s="19"/>
      <c r="E81" s="19"/>
      <c r="F81" s="33"/>
      <c r="G81" s="19"/>
      <c r="H81" s="19"/>
      <c r="I81" s="19"/>
    </row>
    <row r="82" spans="3:9" x14ac:dyDescent="0.25">
      <c r="C82" s="19"/>
      <c r="D82" s="19"/>
      <c r="E82" s="19"/>
      <c r="F82" s="33"/>
      <c r="G82" s="19"/>
      <c r="H82" s="19"/>
      <c r="I82" s="19"/>
    </row>
    <row r="83" spans="3:9" x14ac:dyDescent="0.25">
      <c r="C83" s="19"/>
      <c r="D83" s="19"/>
      <c r="E83" s="19"/>
      <c r="F83" s="33"/>
      <c r="G83" s="19"/>
      <c r="H83" s="19"/>
      <c r="I83" s="19"/>
    </row>
    <row r="84" spans="3:9" x14ac:dyDescent="0.25">
      <c r="C84" s="19"/>
      <c r="D84" s="19"/>
      <c r="E84" s="19"/>
      <c r="F84" s="33"/>
      <c r="G84" s="19"/>
      <c r="H84" s="19"/>
      <c r="I84" s="19"/>
    </row>
    <row r="85" spans="3:9" x14ac:dyDescent="0.25">
      <c r="C85" s="19"/>
      <c r="D85" s="19"/>
      <c r="E85" s="19"/>
      <c r="F85" s="33"/>
      <c r="G85" s="19"/>
      <c r="H85" s="19"/>
      <c r="I85" s="19"/>
    </row>
  </sheetData>
  <mergeCells count="7">
    <mergeCell ref="D13:I13"/>
    <mergeCell ref="C1:I1"/>
    <mergeCell ref="C2:I2"/>
    <mergeCell ref="C3:I3"/>
    <mergeCell ref="C10:I10"/>
    <mergeCell ref="C7:C9"/>
    <mergeCell ref="D7:G9"/>
  </mergeCells>
  <pageMargins left="0.5" right="0" top="0.39370078740157499" bottom="0.39370078740157499" header="0" footer="0.196850393700787"/>
  <pageSetup scale="97" orientation="portrait" r:id="rId1"/>
  <headerFooter alignWithMargins="0">
    <oddFooter>&amp;RHoja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REHAB ATARJEA 8 CALLEJON MUNICI</vt:lpstr>
      <vt:lpstr>'REHAB ATARJEA 8 CALLEJON MUNICI'!Área_de_impresión</vt:lpstr>
      <vt:lpstr>'REHAB ATARJEA 8 CALLEJON MUNICI'!Títulos_a_imprimir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Ruben Capetillo Torres</cp:lastModifiedBy>
  <cp:lastPrinted>2022-12-27T18:32:18Z</cp:lastPrinted>
  <dcterms:created xsi:type="dcterms:W3CDTF">2014-06-26T15:10:42Z</dcterms:created>
  <dcterms:modified xsi:type="dcterms:W3CDTF">2023-10-20T19:22:33Z</dcterms:modified>
</cp:coreProperties>
</file>